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filterPrivacy="1" defaultThemeVersion="124226"/>
  <xr:revisionPtr revIDLastSave="0" documentId="13_ncr:1_{4FDBBA09-0AF9-440B-8D56-6B142FA5941F}" xr6:coauthVersionLast="36" xr6:coauthVersionMax="36" xr10:uidLastSave="{00000000-0000-0000-0000-000000000000}"/>
  <bookViews>
    <workbookView xWindow="0" yWindow="0" windowWidth="20490" windowHeight="6945" xr2:uid="{00000000-000D-0000-FFFF-FFFF00000000}"/>
  </bookViews>
  <sheets>
    <sheet name="IV TRIMESTRE" sheetId="2" r:id="rId1"/>
  </sheets>
  <calcPr calcId="191029" iterateDelta="1E-4"/>
</workbook>
</file>

<file path=xl/calcChain.xml><?xml version="1.0" encoding="utf-8"?>
<calcChain xmlns="http://schemas.openxmlformats.org/spreadsheetml/2006/main">
  <c r="F27" i="2" l="1"/>
  <c r="E27" i="2"/>
</calcChain>
</file>

<file path=xl/sharedStrings.xml><?xml version="1.0" encoding="utf-8"?>
<sst xmlns="http://schemas.openxmlformats.org/spreadsheetml/2006/main" count="56" uniqueCount="55">
  <si>
    <t>Istituti superiori di studi musicali non statali</t>
  </si>
  <si>
    <t>Codice Fiscale</t>
  </si>
  <si>
    <t>BERGAMO</t>
  </si>
  <si>
    <t>03537600169</t>
  </si>
  <si>
    <t>CALTANISSETTA</t>
  </si>
  <si>
    <t>CATANIA</t>
  </si>
  <si>
    <t>CREMONA</t>
  </si>
  <si>
    <t>01447330190</t>
  </si>
  <si>
    <t>GALLARATE</t>
  </si>
  <si>
    <t>02389650025</t>
  </si>
  <si>
    <t>LIVORNO</t>
  </si>
  <si>
    <t>LUCCA</t>
  </si>
  <si>
    <t>01768220467</t>
  </si>
  <si>
    <t>MODENA e Carpi</t>
  </si>
  <si>
    <t>PAVIA</t>
  </si>
  <si>
    <t>RAVENNA</t>
  </si>
  <si>
    <t>00354730392</t>
  </si>
  <si>
    <t>REGGIO EMILIA e Castelnovo Ne' Monti</t>
  </si>
  <si>
    <t xml:space="preserve">RIBERA </t>
  </si>
  <si>
    <t>RIMINI</t>
  </si>
  <si>
    <t>00304260409</t>
  </si>
  <si>
    <t>SIENA</t>
  </si>
  <si>
    <t>01197560525</t>
  </si>
  <si>
    <t>TARANTO</t>
  </si>
  <si>
    <t>TERNI</t>
  </si>
  <si>
    <t>TOTALE €</t>
  </si>
  <si>
    <t xml:space="preserve">Accademie non statali di belle arti </t>
  </si>
  <si>
    <t>“Ligustica” di Genova</t>
  </si>
  <si>
    <t>“Pietro Vannucci” di Perugia</t>
  </si>
  <si>
    <t>“Cignaroli” di Verona</t>
  </si>
  <si>
    <t>80041430101</t>
  </si>
  <si>
    <t>80054290541</t>
  </si>
  <si>
    <t>02556420236</t>
  </si>
  <si>
    <t>Oggetto</t>
  </si>
  <si>
    <t>Importo del vantaggio economico</t>
  </si>
  <si>
    <t>Norma di riferimento</t>
  </si>
  <si>
    <t>Ufficio competente</t>
  </si>
  <si>
    <t>N. Decreto e data</t>
  </si>
  <si>
    <t xml:space="preserve">Responsabile del procedimento
</t>
  </si>
  <si>
    <t>Competenza</t>
  </si>
  <si>
    <t>Modalità individuazione del beneficiario</t>
  </si>
  <si>
    <t>Nome del beneficiario</t>
  </si>
  <si>
    <t>NOCERA TERINESE</t>
  </si>
  <si>
    <t>“Carrara” di Bergamo</t>
  </si>
  <si>
    <t>80034840167</t>
  </si>
  <si>
    <t>di Ravenna</t>
  </si>
  <si>
    <t xml:space="preserve"> DL 50 del 2017 art. 22 bis comma 3                                       L 8-8-2019, n. 81 art. 5 bis</t>
  </si>
  <si>
    <t>Residui</t>
  </si>
  <si>
    <t>codice</t>
  </si>
  <si>
    <t>Saldo fondo per la statizzazione e razionalizzazione delle Istituzioni AFAM non statali</t>
  </si>
  <si>
    <t xml:space="preserve"> Direzione generale delle istituzioni della formazione superiore</t>
  </si>
  <si>
    <t>D.D. prot. n. 1610 del 17-10-2022</t>
  </si>
  <si>
    <t>CAP. 1750 E.F. 2022  4° TRIMESTRE</t>
  </si>
  <si>
    <t>https://www.mur.gov.it/it/atti-e-normativa/decreto-direttoriale-n-1610-del-17-10-2022</t>
  </si>
  <si>
    <t>Dott. Paolo Piantedosi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</si>
</sst>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\ [$€-1];[Red]\-#,##0.00\ [$€-1]"/>
    <numFmt numFmtId="166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42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164" fontId="0" fillId="0" borderId="0" xfId="0" applyNumberFormat="1"/>
    <xf numFmtId="0" fontId="0" fillId="0" borderId="0" xfId="0" applyAlignment="1">
      <alignment horizontal="left"/>
    </xf>
    <xf numFmtId="166" fontId="0" fillId="0" borderId="2" xfId="1" applyNumberFormat="1" applyFont="1" applyBorder="1"/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left"/>
    </xf>
    <xf numFmtId="166" fontId="0" fillId="0" borderId="4" xfId="1" applyNumberFormat="1" applyFont="1" applyBorder="1"/>
    <xf numFmtId="49" fontId="0" fillId="0" borderId="5" xfId="0" applyNumberFormat="1" applyBorder="1" applyAlignment="1">
      <alignment horizontal="center" vertical="center"/>
    </xf>
    <xf numFmtId="4" fontId="0" fillId="0" borderId="2" xfId="0" applyNumberFormat="1" applyBorder="1"/>
    <xf numFmtId="49" fontId="2" fillId="2" borderId="5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164" fontId="0" fillId="0" borderId="0" xfId="0" applyNumberForma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2" fillId="2" borderId="6" xfId="0" applyFont="1" applyFill="1" applyBorder="1" applyAlignment="1">
      <alignment wrapText="1"/>
    </xf>
    <xf numFmtId="0" fontId="0" fillId="0" borderId="2" xfId="0" applyBorder="1" applyAlignment="1">
      <alignment vertical="center"/>
    </xf>
    <xf numFmtId="164" fontId="2" fillId="0" borderId="2" xfId="0" applyNumberFormat="1" applyFont="1" applyBorder="1" applyAlignment="1">
      <alignment horizontal="left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6" xfId="2" applyBorder="1" applyAlignment="1">
      <alignment horizontal="center" vertical="center" wrapText="1"/>
    </xf>
    <xf numFmtId="0" fontId="3" fillId="0" borderId="7" xfId="2" applyBorder="1" applyAlignment="1">
      <alignment horizontal="center" vertical="center" wrapText="1"/>
    </xf>
    <xf numFmtId="0" fontId="3" fillId="0" borderId="8" xfId="2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</cellXfs>
  <cellStyles count="3">
    <cellStyle name="Collegamento ipertestuale" xfId="2" builtinId="8"/>
    <cellStyle name="Migliaia" xfId="1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topLeftCell="B4" workbookViewId="0">
      <selection activeCell="H4" sqref="H4:H27"/>
    </sheetView>
  </sheetViews>
  <sheetFormatPr defaultRowHeight="15" x14ac:dyDescent="0.25"/>
  <cols>
    <col min="2" max="2" width="37.85546875" style="4" bestFit="1" customWidth="1"/>
    <col min="3" max="3" width="12.5703125" style="4" bestFit="1" customWidth="1"/>
    <col min="4" max="4" width="18.7109375" style="4" customWidth="1"/>
    <col min="5" max="6" width="20.5703125" style="4" customWidth="1"/>
    <col min="7" max="7" width="33.28515625" customWidth="1"/>
    <col min="8" max="8" width="41.85546875" customWidth="1"/>
    <col min="9" max="9" width="33.28515625" customWidth="1"/>
    <col min="10" max="10" width="16.7109375" bestFit="1" customWidth="1"/>
    <col min="11" max="11" width="25.28515625" customWidth="1"/>
  </cols>
  <sheetData>
    <row r="1" spans="1:11" x14ac:dyDescent="0.25">
      <c r="B1" s="20" t="s">
        <v>52</v>
      </c>
      <c r="C1" s="20"/>
      <c r="D1" s="20"/>
      <c r="E1" s="20"/>
      <c r="F1" s="20"/>
      <c r="G1" s="20"/>
      <c r="H1" s="20"/>
      <c r="I1" s="20"/>
      <c r="J1" s="20"/>
      <c r="K1" s="20"/>
    </row>
    <row r="2" spans="1:11" ht="29.45" customHeight="1" x14ac:dyDescent="0.25">
      <c r="A2" t="s">
        <v>48</v>
      </c>
      <c r="B2" s="19" t="s">
        <v>41</v>
      </c>
      <c r="C2" s="28" t="s">
        <v>1</v>
      </c>
      <c r="D2" s="28" t="s">
        <v>33</v>
      </c>
      <c r="E2" s="27" t="s">
        <v>34</v>
      </c>
      <c r="F2" s="27"/>
      <c r="G2" s="35" t="s">
        <v>35</v>
      </c>
      <c r="H2" s="33" t="s">
        <v>40</v>
      </c>
      <c r="I2" s="35" t="s">
        <v>36</v>
      </c>
      <c r="J2" s="35" t="s">
        <v>38</v>
      </c>
      <c r="K2" s="35" t="s">
        <v>37</v>
      </c>
    </row>
    <row r="3" spans="1:11" ht="30" x14ac:dyDescent="0.25">
      <c r="B3" s="16" t="s">
        <v>0</v>
      </c>
      <c r="C3" s="29"/>
      <c r="D3" s="29"/>
      <c r="E3" s="12" t="s">
        <v>39</v>
      </c>
      <c r="F3" s="12" t="s">
        <v>47</v>
      </c>
      <c r="G3" s="35"/>
      <c r="H3" s="34"/>
      <c r="I3" s="35"/>
      <c r="J3" s="35"/>
      <c r="K3" s="35"/>
    </row>
    <row r="4" spans="1:11" ht="14.45" customHeight="1" x14ac:dyDescent="0.25">
      <c r="A4">
        <v>7315</v>
      </c>
      <c r="B4" s="2" t="s">
        <v>2</v>
      </c>
      <c r="C4" s="13" t="s">
        <v>3</v>
      </c>
      <c r="D4" s="36" t="s">
        <v>49</v>
      </c>
      <c r="E4" s="11">
        <v>1232485</v>
      </c>
      <c r="F4" s="5"/>
      <c r="G4" s="30" t="s">
        <v>46</v>
      </c>
      <c r="H4" s="21" t="s">
        <v>53</v>
      </c>
      <c r="I4" s="39" t="s">
        <v>50</v>
      </c>
      <c r="J4" s="24" t="s">
        <v>54</v>
      </c>
      <c r="K4" s="24" t="s">
        <v>51</v>
      </c>
    </row>
    <row r="5" spans="1:11" ht="14.45" customHeight="1" x14ac:dyDescent="0.25">
      <c r="A5">
        <v>7329</v>
      </c>
      <c r="B5" s="2" t="s">
        <v>4</v>
      </c>
      <c r="C5" s="13">
        <v>92047490856</v>
      </c>
      <c r="D5" s="37"/>
      <c r="E5" s="11">
        <v>1670230</v>
      </c>
      <c r="F5" s="5"/>
      <c r="G5" s="31"/>
      <c r="H5" s="22"/>
      <c r="I5" s="40"/>
      <c r="J5" s="25"/>
      <c r="K5" s="25"/>
    </row>
    <row r="6" spans="1:11" s="3" customFormat="1" x14ac:dyDescent="0.25">
      <c r="A6">
        <v>7224</v>
      </c>
      <c r="B6" s="2" t="s">
        <v>5</v>
      </c>
      <c r="C6" s="13">
        <v>80008870877</v>
      </c>
      <c r="D6" s="37"/>
      <c r="E6" s="11">
        <v>3850948</v>
      </c>
      <c r="F6" s="5"/>
      <c r="G6" s="31"/>
      <c r="H6" s="22"/>
      <c r="I6" s="40"/>
      <c r="J6" s="25"/>
      <c r="K6" s="25"/>
    </row>
    <row r="7" spans="1:11" s="3" customFormat="1" x14ac:dyDescent="0.25">
      <c r="A7">
        <v>7249</v>
      </c>
      <c r="B7" s="17" t="s">
        <v>6</v>
      </c>
      <c r="C7" s="13" t="s">
        <v>7</v>
      </c>
      <c r="D7" s="37"/>
      <c r="E7" s="11">
        <v>550771</v>
      </c>
      <c r="F7" s="5"/>
      <c r="G7" s="31"/>
      <c r="H7" s="22"/>
      <c r="I7" s="40"/>
      <c r="J7" s="25"/>
      <c r="K7" s="25"/>
    </row>
    <row r="8" spans="1:11" s="3" customFormat="1" x14ac:dyDescent="0.25">
      <c r="A8">
        <v>7323</v>
      </c>
      <c r="B8" s="2" t="s">
        <v>8</v>
      </c>
      <c r="C8" s="13" t="s">
        <v>9</v>
      </c>
      <c r="D8" s="37"/>
      <c r="E8" s="11">
        <v>462050</v>
      </c>
      <c r="F8" s="5"/>
      <c r="G8" s="31"/>
      <c r="H8" s="22"/>
      <c r="I8" s="40"/>
      <c r="J8" s="25"/>
      <c r="K8" s="25"/>
    </row>
    <row r="9" spans="1:11" s="3" customFormat="1" x14ac:dyDescent="0.25">
      <c r="A9">
        <v>7298</v>
      </c>
      <c r="B9" s="2" t="s">
        <v>10</v>
      </c>
      <c r="C9" s="13">
        <v>80007520499</v>
      </c>
      <c r="D9" s="37"/>
      <c r="E9" s="11">
        <v>1578259</v>
      </c>
      <c r="F9" s="5"/>
      <c r="G9" s="31"/>
      <c r="H9" s="22"/>
      <c r="I9" s="40"/>
      <c r="J9" s="25"/>
      <c r="K9" s="25"/>
    </row>
    <row r="10" spans="1:11" x14ac:dyDescent="0.25">
      <c r="A10">
        <v>7268</v>
      </c>
      <c r="B10" s="2" t="s">
        <v>11</v>
      </c>
      <c r="C10" s="13" t="s">
        <v>12</v>
      </c>
      <c r="D10" s="37"/>
      <c r="E10" s="11">
        <v>1585977</v>
      </c>
      <c r="F10" s="5"/>
      <c r="G10" s="31"/>
      <c r="H10" s="22"/>
      <c r="I10" s="40"/>
      <c r="J10" s="25"/>
      <c r="K10" s="25"/>
    </row>
    <row r="11" spans="1:11" x14ac:dyDescent="0.25">
      <c r="A11">
        <v>7264</v>
      </c>
      <c r="B11" s="2" t="s">
        <v>13</v>
      </c>
      <c r="C11" s="13">
        <v>94144790360</v>
      </c>
      <c r="D11" s="37"/>
      <c r="E11" s="11">
        <v>1547757</v>
      </c>
      <c r="F11" s="5"/>
      <c r="G11" s="31"/>
      <c r="H11" s="22"/>
      <c r="I11" s="40"/>
      <c r="J11" s="25"/>
      <c r="K11" s="25"/>
    </row>
    <row r="12" spans="1:11" x14ac:dyDescent="0.25">
      <c r="A12">
        <v>7253</v>
      </c>
      <c r="B12" s="2" t="s">
        <v>42</v>
      </c>
      <c r="C12" s="13">
        <v>92021660797</v>
      </c>
      <c r="D12" s="37"/>
      <c r="E12" s="11">
        <v>1653533</v>
      </c>
      <c r="F12" s="5"/>
      <c r="G12" s="31"/>
      <c r="H12" s="22"/>
      <c r="I12" s="40"/>
      <c r="J12" s="25"/>
      <c r="K12" s="25"/>
    </row>
    <row r="13" spans="1:11" x14ac:dyDescent="0.25">
      <c r="A13">
        <v>7255</v>
      </c>
      <c r="B13" s="2" t="s">
        <v>14</v>
      </c>
      <c r="C13" s="13">
        <v>96054740186</v>
      </c>
      <c r="D13" s="37"/>
      <c r="E13" s="11">
        <v>1193068</v>
      </c>
      <c r="F13" s="5"/>
      <c r="G13" s="31"/>
      <c r="H13" s="22"/>
      <c r="I13" s="40"/>
      <c r="J13" s="25"/>
      <c r="K13" s="25"/>
    </row>
    <row r="14" spans="1:11" x14ac:dyDescent="0.25">
      <c r="A14">
        <v>7225</v>
      </c>
      <c r="B14" s="2" t="s">
        <v>15</v>
      </c>
      <c r="C14" s="13" t="s">
        <v>16</v>
      </c>
      <c r="D14" s="37"/>
      <c r="E14" s="11">
        <v>921355</v>
      </c>
      <c r="F14" s="5"/>
      <c r="G14" s="31"/>
      <c r="H14" s="22"/>
      <c r="I14" s="40"/>
      <c r="J14" s="25"/>
      <c r="K14" s="25"/>
    </row>
    <row r="15" spans="1:11" x14ac:dyDescent="0.25">
      <c r="A15">
        <v>7248</v>
      </c>
      <c r="B15" s="2" t="s">
        <v>17</v>
      </c>
      <c r="C15" s="13">
        <v>91131710351</v>
      </c>
      <c r="D15" s="37"/>
      <c r="E15" s="11">
        <v>1409304</v>
      </c>
      <c r="F15" s="5"/>
      <c r="G15" s="31"/>
      <c r="H15" s="22"/>
      <c r="I15" s="40"/>
      <c r="J15" s="25"/>
      <c r="K15" s="25"/>
    </row>
    <row r="16" spans="1:11" x14ac:dyDescent="0.25">
      <c r="A16">
        <v>7283</v>
      </c>
      <c r="B16" s="2" t="s">
        <v>18</v>
      </c>
      <c r="C16" s="13">
        <v>92007100842</v>
      </c>
      <c r="D16" s="37"/>
      <c r="E16" s="11">
        <v>838675</v>
      </c>
      <c r="F16" s="5"/>
      <c r="G16" s="31"/>
      <c r="H16" s="22"/>
      <c r="I16" s="40"/>
      <c r="J16" s="25"/>
      <c r="K16" s="25"/>
    </row>
    <row r="17" spans="1:11" x14ac:dyDescent="0.25">
      <c r="A17">
        <v>7319</v>
      </c>
      <c r="B17" s="2" t="s">
        <v>19</v>
      </c>
      <c r="C17" s="13" t="s">
        <v>20</v>
      </c>
      <c r="D17" s="37"/>
      <c r="E17" s="11">
        <v>611989</v>
      </c>
      <c r="F17" s="5"/>
      <c r="G17" s="31"/>
      <c r="H17" s="22"/>
      <c r="I17" s="40"/>
      <c r="J17" s="25"/>
      <c r="K17" s="25"/>
    </row>
    <row r="18" spans="1:11" x14ac:dyDescent="0.25">
      <c r="A18">
        <v>7226</v>
      </c>
      <c r="B18" s="2" t="s">
        <v>21</v>
      </c>
      <c r="C18" s="13" t="s">
        <v>22</v>
      </c>
      <c r="D18" s="37"/>
      <c r="E18" s="11">
        <v>1292505</v>
      </c>
      <c r="F18" s="9"/>
      <c r="G18" s="31"/>
      <c r="H18" s="22"/>
      <c r="I18" s="40"/>
      <c r="J18" s="25"/>
      <c r="K18" s="25"/>
    </row>
    <row r="19" spans="1:11" x14ac:dyDescent="0.25">
      <c r="A19">
        <v>7261</v>
      </c>
      <c r="B19" s="2" t="s">
        <v>23</v>
      </c>
      <c r="C19" s="13">
        <v>90228820735</v>
      </c>
      <c r="D19" s="37"/>
      <c r="E19" s="11">
        <v>2322640</v>
      </c>
      <c r="F19" s="9"/>
      <c r="G19" s="31"/>
      <c r="H19" s="22"/>
      <c r="I19" s="40"/>
      <c r="J19" s="25"/>
      <c r="K19" s="25"/>
    </row>
    <row r="20" spans="1:11" x14ac:dyDescent="0.25">
      <c r="A20">
        <v>7227</v>
      </c>
      <c r="B20" s="2" t="s">
        <v>24</v>
      </c>
      <c r="C20" s="13">
        <v>91052640553</v>
      </c>
      <c r="D20" s="37"/>
      <c r="E20" s="11">
        <v>1278454</v>
      </c>
      <c r="F20" s="9"/>
      <c r="G20" s="31"/>
      <c r="H20" s="22"/>
      <c r="I20" s="40"/>
      <c r="J20" s="25"/>
      <c r="K20" s="25"/>
    </row>
    <row r="21" spans="1:11" x14ac:dyDescent="0.25">
      <c r="B21" s="1" t="s">
        <v>26</v>
      </c>
      <c r="C21" s="7"/>
      <c r="D21" s="37"/>
      <c r="E21" s="11"/>
      <c r="G21" s="31"/>
      <c r="H21" s="22"/>
      <c r="I21" s="40"/>
      <c r="J21" s="25"/>
      <c r="K21" s="25"/>
    </row>
    <row r="22" spans="1:11" x14ac:dyDescent="0.25">
      <c r="A22">
        <v>7313</v>
      </c>
      <c r="B22" s="15" t="s">
        <v>43</v>
      </c>
      <c r="C22" s="10" t="s">
        <v>44</v>
      </c>
      <c r="D22" s="37"/>
      <c r="E22" s="11">
        <v>172148</v>
      </c>
      <c r="F22" s="9"/>
      <c r="G22" s="31"/>
      <c r="H22" s="22"/>
      <c r="I22" s="40"/>
      <c r="J22" s="25"/>
      <c r="K22" s="25"/>
    </row>
    <row r="23" spans="1:11" x14ac:dyDescent="0.25">
      <c r="A23">
        <v>7267</v>
      </c>
      <c r="B23" s="15" t="s">
        <v>27</v>
      </c>
      <c r="C23" s="10" t="s">
        <v>30</v>
      </c>
      <c r="D23" s="37"/>
      <c r="E23" s="11">
        <v>955063</v>
      </c>
      <c r="F23" s="9"/>
      <c r="G23" s="31"/>
      <c r="H23" s="22"/>
      <c r="I23" s="40"/>
      <c r="J23" s="25"/>
      <c r="K23" s="25"/>
    </row>
    <row r="24" spans="1:11" x14ac:dyDescent="0.25">
      <c r="A24">
        <v>7234</v>
      </c>
      <c r="B24" s="15" t="s">
        <v>28</v>
      </c>
      <c r="C24" s="10" t="s">
        <v>31</v>
      </c>
      <c r="D24" s="37"/>
      <c r="E24" s="11">
        <v>932255</v>
      </c>
      <c r="F24" s="9"/>
      <c r="G24" s="31"/>
      <c r="H24" s="22"/>
      <c r="I24" s="40"/>
      <c r="J24" s="25"/>
      <c r="K24" s="25"/>
    </row>
    <row r="25" spans="1:11" x14ac:dyDescent="0.25">
      <c r="A25">
        <v>7291</v>
      </c>
      <c r="B25" s="15" t="s">
        <v>45</v>
      </c>
      <c r="C25" s="10" t="s">
        <v>16</v>
      </c>
      <c r="D25" s="37"/>
      <c r="E25" s="11">
        <v>200559</v>
      </c>
      <c r="F25" s="9"/>
      <c r="G25" s="31"/>
      <c r="H25" s="22"/>
      <c r="I25" s="40"/>
      <c r="J25" s="25"/>
      <c r="K25" s="25"/>
    </row>
    <row r="26" spans="1:11" x14ac:dyDescent="0.25">
      <c r="A26">
        <v>7306</v>
      </c>
      <c r="B26" s="15" t="s">
        <v>29</v>
      </c>
      <c r="C26" s="10" t="s">
        <v>32</v>
      </c>
      <c r="D26" s="37"/>
      <c r="E26" s="11">
        <v>1239975</v>
      </c>
      <c r="F26" s="9"/>
      <c r="G26" s="31"/>
      <c r="H26" s="22"/>
      <c r="I26" s="40"/>
      <c r="J26" s="25"/>
      <c r="K26" s="25"/>
    </row>
    <row r="27" spans="1:11" x14ac:dyDescent="0.25">
      <c r="B27" s="6" t="s">
        <v>25</v>
      </c>
      <c r="C27" s="6"/>
      <c r="D27" s="38"/>
      <c r="E27" s="18">
        <f>SUM(E4:E26)</f>
        <v>27500000</v>
      </c>
      <c r="F27" s="8">
        <f>SUM(F4:F26)</f>
        <v>0</v>
      </c>
      <c r="G27" s="32"/>
      <c r="H27" s="23"/>
      <c r="I27" s="41"/>
      <c r="J27" s="26"/>
      <c r="K27" s="26"/>
    </row>
    <row r="28" spans="1:11" x14ac:dyDescent="0.25">
      <c r="G28" s="14"/>
      <c r="H28" s="14"/>
      <c r="I28" s="14"/>
    </row>
    <row r="29" spans="1:11" x14ac:dyDescent="0.25">
      <c r="G29" s="14"/>
      <c r="H29" s="14"/>
      <c r="I29" s="14"/>
    </row>
    <row r="30" spans="1:11" x14ac:dyDescent="0.25">
      <c r="G30" s="14"/>
      <c r="H30" s="14"/>
      <c r="I30" s="14"/>
    </row>
    <row r="31" spans="1:11" x14ac:dyDescent="0.25">
      <c r="G31" s="14"/>
      <c r="H31" s="14"/>
      <c r="I31" s="14"/>
    </row>
    <row r="32" spans="1:11" x14ac:dyDescent="0.25">
      <c r="G32" s="14"/>
      <c r="H32" s="14"/>
      <c r="I32" s="14"/>
    </row>
    <row r="33" spans="7:9" x14ac:dyDescent="0.25">
      <c r="G33" s="14"/>
      <c r="H33" s="14"/>
      <c r="I33" s="14"/>
    </row>
  </sheetData>
  <mergeCells count="15">
    <mergeCell ref="B1:K1"/>
    <mergeCell ref="H4:H27"/>
    <mergeCell ref="J4:J27"/>
    <mergeCell ref="K4:K27"/>
    <mergeCell ref="E2:F2"/>
    <mergeCell ref="C2:C3"/>
    <mergeCell ref="D2:D3"/>
    <mergeCell ref="G4:G27"/>
    <mergeCell ref="H2:H3"/>
    <mergeCell ref="J2:J3"/>
    <mergeCell ref="K2:K3"/>
    <mergeCell ref="D4:D27"/>
    <mergeCell ref="I4:I27"/>
    <mergeCell ref="G2:G3"/>
    <mergeCell ref="I2:I3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IV TRIMESTRE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2023-03-10T08:40:31Z</dcterms:modified>
</cp:coreProperties>
</file>